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hi360web-my.sharepoint.com/personal/jali_fhi360_org/Documents/Desktop/RQYEM250003-Medical Supplies&amp; LR/"/>
    </mc:Choice>
  </mc:AlternateContent>
  <xr:revisionPtr revIDLastSave="7" documentId="8_{4D215CAF-4637-4998-A847-E3A55D75DA77}" xr6:coauthVersionLast="47" xr6:coauthVersionMax="47" xr10:uidLastSave="{5EBD50C3-BED5-4270-A7D1-0247B33F6EE7}"/>
  <bookViews>
    <workbookView xWindow="-110" yWindow="-110" windowWidth="19420" windowHeight="10300" xr2:uid="{49675D21-1726-473C-A730-9EEFA31FD5B3}"/>
  </bookViews>
  <sheets>
    <sheet name="Annex_1_Financial_Off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48" i="1"/>
  <c r="F47" i="1"/>
  <c r="F46" i="1"/>
  <c r="F45" i="1"/>
  <c r="F44" i="1"/>
  <c r="F43" i="1"/>
  <c r="F42" i="1"/>
  <c r="F41" i="1"/>
  <c r="F40" i="1"/>
  <c r="F39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37" i="1" l="1"/>
  <c r="F50" i="1"/>
  <c r="F51" i="1" l="1"/>
</calcChain>
</file>

<file path=xl/sharedStrings.xml><?xml version="1.0" encoding="utf-8"?>
<sst xmlns="http://schemas.openxmlformats.org/spreadsheetml/2006/main" count="109" uniqueCount="81">
  <si>
    <t>NO#</t>
  </si>
  <si>
    <t>Part A: Medical Supplies</t>
  </si>
  <si>
    <t>UoM</t>
  </si>
  <si>
    <t>Quantity</t>
  </si>
  <si>
    <t>Cost per Unit</t>
  </si>
  <si>
    <t>Total Cost</t>
  </si>
  <si>
    <t>7.2.2- Adhesive wound dressing   10*10</t>
  </si>
  <si>
    <t>Pack - 50PCs</t>
  </si>
  <si>
    <t>7.2.2- Alcohol hand rub sanitizer,5 liter</t>
  </si>
  <si>
    <t>Btl</t>
  </si>
  <si>
    <t xml:space="preserve">7.2.2- Dengue fever test </t>
  </si>
  <si>
    <t>Pack-25</t>
  </si>
  <si>
    <t>7.2.2- Distilled water 5 liter</t>
  </si>
  <si>
    <t>btl</t>
  </si>
  <si>
    <t xml:space="preserve">7.2.2- ECG paper thermal rolls, unprinted, 57 mm x 9 m 12 mm </t>
  </si>
  <si>
    <t>Roll</t>
  </si>
  <si>
    <t>7.2.2- Gauze roll large</t>
  </si>
  <si>
    <t>7.2.2- Gloves, examination, latex, size Lrage, pre-powdered, disposable, non-sterile</t>
  </si>
  <si>
    <t>Box/100PCs</t>
  </si>
  <si>
    <t>7.2.2- Glucometer CHECK strips (CERA-CHEK)</t>
  </si>
  <si>
    <t>Pack-50strips</t>
  </si>
  <si>
    <t>7.2.2- Hand Gel Sanitizer, 500 ml</t>
  </si>
  <si>
    <t>Bottle</t>
  </si>
  <si>
    <t>7.2.2- Helicobacter Pylori Ab test (Blood test)</t>
  </si>
  <si>
    <t>Pkt-25</t>
  </si>
  <si>
    <t>7.2.2- Helicobacter Pylori Ab test (Stool test)</t>
  </si>
  <si>
    <t>7.2.2- Hemo CHEK strip (CERA-CHEK Hb Plus)</t>
  </si>
  <si>
    <t>7.2.2- Hemoglobin tube for Sahli hemoglobinometer manual device</t>
  </si>
  <si>
    <t>tube</t>
  </si>
  <si>
    <t>7.2.2- Medical oxygen mask adult</t>
  </si>
  <si>
    <t>pcs</t>
  </si>
  <si>
    <t>7.2.2- Medical oxygen mask child</t>
  </si>
  <si>
    <t>7.2.2- Needle, suture, 1/2 circle, 19 mm, cutting bodied, silk , 3/0</t>
  </si>
  <si>
    <t>Box-12 pc</t>
  </si>
  <si>
    <t>7.2.2- Needle, suture, 1/2 circle, 19 mm, cutting bodied, silk , 4/0</t>
  </si>
  <si>
    <t>7.2.2- Pipette 1ml</t>
  </si>
  <si>
    <t>7.2.2- Pipette 2ml</t>
  </si>
  <si>
    <t>7.2.2- Pipette 4ml</t>
  </si>
  <si>
    <t>7.2.2- Pipette 6ml</t>
  </si>
  <si>
    <t>7.2.2- Plastic page size 9 (1*100)</t>
  </si>
  <si>
    <t>Bundle</t>
  </si>
  <si>
    <t>7.2.2- Plastic Sachets for drug dispensary, writable, 100pcs/Pack</t>
  </si>
  <si>
    <t>7.2.2- Plastic urine tubes (conical)</t>
  </si>
  <si>
    <t>Pack-500</t>
  </si>
  <si>
    <t>7.2.2- Povidone Iodine solution,5 liter</t>
  </si>
  <si>
    <t>Gallon</t>
  </si>
  <si>
    <t>7.2.2- Sterile scalpel blade N/11</t>
  </si>
  <si>
    <t>Pack</t>
  </si>
  <si>
    <t>7.2.2- Stool test container</t>
  </si>
  <si>
    <t>Pack-50pcs</t>
  </si>
  <si>
    <t>7.2.2- Tape - Umbilical</t>
  </si>
  <si>
    <t>Pack - 12 piece</t>
  </si>
  <si>
    <t xml:space="preserve">7.2.2- Toxoplasmosis Ab test </t>
  </si>
  <si>
    <t>7.2.2- Umbilical cord clamp</t>
  </si>
  <si>
    <t>7.2.2- Urine test container</t>
  </si>
  <si>
    <t>Pack-50PCs</t>
  </si>
  <si>
    <t>7.2.2- Woundplaster, adhesive, for cathater binding, zinc oxide, 10cmx5m</t>
  </si>
  <si>
    <t>Pack/6PCs</t>
  </si>
  <si>
    <t>7.2.2- Vaseline Gauze Swab (paraffin Gauze)10*10</t>
  </si>
  <si>
    <t>10 PCs/pack</t>
  </si>
  <si>
    <t>7.2.2- Thermal rolls, unprinted, 57 mm x 9 mx 12 mm</t>
  </si>
  <si>
    <t>Total Cost of Part A:</t>
  </si>
  <si>
    <t>Part B:Lab Reagents</t>
  </si>
  <si>
    <t>7.2.2- Calcium Solution</t>
  </si>
  <si>
    <t xml:space="preserve">7.2.2- CBC reagent  (diluent, lyse and cleen) (Sysmex) </t>
  </si>
  <si>
    <t xml:space="preserve">7.2.2- CBC reagent (diluent, lyse and cleen) (Nihok Hoden) </t>
  </si>
  <si>
    <t xml:space="preserve">7.2.2- CBC reagent (diluent, lyse, and clean) (Landwind) </t>
  </si>
  <si>
    <t xml:space="preserve">7.2.2- CBC reagent (diluent, lyse, and clean) (PKL PPC) </t>
  </si>
  <si>
    <t xml:space="preserve">7.2.2- Cholesterol Solution </t>
  </si>
  <si>
    <t>7.2.2- GOT solution</t>
  </si>
  <si>
    <t>7.2.2- GPT solution</t>
  </si>
  <si>
    <t>7.2.2- HCl Solution</t>
  </si>
  <si>
    <t>bottle</t>
  </si>
  <si>
    <t xml:space="preserve">7.2.2- Tri-glyceride solution test </t>
  </si>
  <si>
    <t xml:space="preserve">7.2.2- Uric acid solution test </t>
  </si>
  <si>
    <t>Total Cost of Part B:</t>
  </si>
  <si>
    <t>Grand Total (A+B)</t>
  </si>
  <si>
    <t>All items must be priced in USD ($) according to the table above.
يجب تسعير كل الأصناف بالدولار حسب الجدول أعلاه</t>
  </si>
  <si>
    <t>Official Name Of Supplier:</t>
  </si>
  <si>
    <t>Name of the authorized Representative of Supplier:</t>
  </si>
  <si>
    <t>Signature&amp; 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</si>
</sst>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&quot;$&quot;* #,##0.00&quot; &quot;;&quot; &quot;&quot;$&quot;* &quot;(&quot;#,##0.00&quot;)&quot;;&quot; &quot;&quot;$&quot;* &quot;-&quot;#&quot; &quot;;&quot; &quot;@&quot; &quot;"/>
  </numFmts>
  <fonts count="8" x14ac:knownFonts="1">
    <font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Arial"/>
      <family val="2"/>
    </font>
    <font>
      <b/>
      <u/>
      <sz val="11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6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E97132"/>
        <bgColor rgb="FFE97132"/>
      </patternFill>
    </fill>
    <fill>
      <patternFill patternType="solid">
        <fgColor rgb="FFFFFFFF"/>
        <bgColor rgb="FFFFFFFF"/>
      </patternFill>
    </fill>
    <fill>
      <patternFill patternType="solid">
        <fgColor rgb="FFDAE9F8"/>
        <bgColor rgb="FFDAE9F8"/>
      </patternFill>
    </fill>
    <fill>
      <patternFill patternType="solid">
        <fgColor rgb="FF0070C0"/>
        <bgColor rgb="FF0070C0"/>
      </patternFill>
    </fill>
    <fill>
      <patternFill patternType="solid">
        <fgColor rgb="FFF2CEEF"/>
        <bgColor rgb="FFF2CE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7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readingOrder="1"/>
    </xf>
    <xf numFmtId="0" fontId="4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3" fillId="4" borderId="1" xfId="0" applyNumberFormat="1" applyFont="1" applyFill="1" applyBorder="1"/>
    <xf numFmtId="164" fontId="0" fillId="5" borderId="1" xfId="0" applyNumberFormat="1" applyFill="1" applyBorder="1"/>
    <xf numFmtId="164" fontId="3" fillId="3" borderId="1" xfId="1" applyFont="1" applyFill="1" applyBorder="1" applyAlignment="1" applyProtection="1">
      <alignment horizontal="left" wrapText="1"/>
      <protection locked="0"/>
    </xf>
    <xf numFmtId="164" fontId="3" fillId="3" borderId="1" xfId="1" applyFont="1" applyFill="1" applyBorder="1" applyAlignment="1" applyProtection="1">
      <alignment horizontal="left" vertical="center" wrapText="1" readingOrder="1"/>
      <protection locked="0"/>
    </xf>
    <xf numFmtId="164" fontId="6" fillId="3" borderId="1" xfId="1" applyFont="1" applyFill="1" applyBorder="1" applyAlignment="1" applyProtection="1">
      <alignment horizontal="left" vertical="center" wrapText="1" readingOrder="1"/>
      <protection locked="0"/>
    </xf>
    <xf numFmtId="164" fontId="3" fillId="3" borderId="1" xfId="1" applyFont="1" applyFill="1" applyBorder="1" applyAlignment="1" applyProtection="1">
      <alignment horizontal="left" vertical="center" readingOrder="1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0" fillId="6" borderId="1" xfId="0" applyFill="1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left" wrapText="1"/>
    </xf>
  </cellXfs>
  <cellStyles count="2">
    <cellStyle name="Currency" xfId="1" builtinId="4" customBuilti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EB26-1685-4D3F-A1FE-F483C5D94084}">
  <sheetPr>
    <pageSetUpPr fitToPage="1"/>
  </sheetPr>
  <dimension ref="A2:H62"/>
  <sheetViews>
    <sheetView tabSelected="1" view="pageBreakPreview" topLeftCell="A22" zoomScale="60" zoomScaleNormal="100" workbookViewId="0">
      <selection activeCell="F12" sqref="F12"/>
    </sheetView>
  </sheetViews>
  <sheetFormatPr defaultRowHeight="14.5" x14ac:dyDescent="0.35"/>
  <cols>
    <col min="1" max="1" width="4.90625" bestFit="1" customWidth="1"/>
    <col min="2" max="2" width="69.7265625" customWidth="1"/>
    <col min="3" max="3" width="12.08984375" customWidth="1"/>
    <col min="4" max="4" width="8.7265625" customWidth="1"/>
    <col min="5" max="5" width="11.6328125" customWidth="1"/>
    <col min="6" max="6" width="14" customWidth="1"/>
    <col min="7" max="7" width="8.7265625" customWidth="1"/>
  </cols>
  <sheetData>
    <row r="2" spans="1:6" ht="36" customHeight="1" x14ac:dyDescent="0.3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</row>
    <row r="3" spans="1:6" ht="23.65" customHeight="1" x14ac:dyDescent="0.35">
      <c r="A3" s="4">
        <v>1</v>
      </c>
      <c r="B3" s="5" t="s">
        <v>6</v>
      </c>
      <c r="C3" s="6" t="s">
        <v>7</v>
      </c>
      <c r="D3" s="5">
        <v>186</v>
      </c>
      <c r="E3" s="13"/>
      <c r="F3" s="10">
        <f t="shared" ref="F3:F36" si="0">D3*E3</f>
        <v>0</v>
      </c>
    </row>
    <row r="4" spans="1:6" ht="23.65" customHeight="1" x14ac:dyDescent="0.35">
      <c r="A4" s="4">
        <v>2</v>
      </c>
      <c r="B4" s="5" t="s">
        <v>8</v>
      </c>
      <c r="C4" s="6" t="s">
        <v>9</v>
      </c>
      <c r="D4" s="5">
        <v>414</v>
      </c>
      <c r="E4" s="13"/>
      <c r="F4" s="10">
        <f t="shared" si="0"/>
        <v>0</v>
      </c>
    </row>
    <row r="5" spans="1:6" ht="23.65" customHeight="1" x14ac:dyDescent="0.35">
      <c r="A5" s="4">
        <v>3</v>
      </c>
      <c r="B5" s="7" t="s">
        <v>10</v>
      </c>
      <c r="C5" s="8" t="s">
        <v>11</v>
      </c>
      <c r="D5" s="5">
        <v>90</v>
      </c>
      <c r="E5" s="14"/>
      <c r="F5" s="10">
        <f t="shared" si="0"/>
        <v>0</v>
      </c>
    </row>
    <row r="6" spans="1:6" ht="23.65" customHeight="1" x14ac:dyDescent="0.35">
      <c r="A6" s="4">
        <v>4</v>
      </c>
      <c r="B6" s="7" t="s">
        <v>12</v>
      </c>
      <c r="C6" s="8" t="s">
        <v>13</v>
      </c>
      <c r="D6" s="5">
        <v>174</v>
      </c>
      <c r="E6" s="14"/>
      <c r="F6" s="10">
        <f t="shared" si="0"/>
        <v>0</v>
      </c>
    </row>
    <row r="7" spans="1:6" ht="23.65" customHeight="1" x14ac:dyDescent="0.35">
      <c r="A7" s="4">
        <v>5</v>
      </c>
      <c r="B7" s="5" t="s">
        <v>14</v>
      </c>
      <c r="C7" s="9" t="s">
        <v>15</v>
      </c>
      <c r="D7" s="5">
        <v>204</v>
      </c>
      <c r="E7" s="13"/>
      <c r="F7" s="10">
        <f t="shared" si="0"/>
        <v>0</v>
      </c>
    </row>
    <row r="8" spans="1:6" ht="23.65" customHeight="1" x14ac:dyDescent="0.35">
      <c r="A8" s="4">
        <v>6</v>
      </c>
      <c r="B8" s="5" t="s">
        <v>16</v>
      </c>
      <c r="C8" s="6" t="s">
        <v>15</v>
      </c>
      <c r="D8" s="5">
        <v>132</v>
      </c>
      <c r="E8" s="14"/>
      <c r="F8" s="10">
        <f t="shared" si="0"/>
        <v>0</v>
      </c>
    </row>
    <row r="9" spans="1:6" ht="23.65" customHeight="1" x14ac:dyDescent="0.35">
      <c r="A9" s="4">
        <v>7</v>
      </c>
      <c r="B9" s="5" t="s">
        <v>17</v>
      </c>
      <c r="C9" s="6" t="s">
        <v>18</v>
      </c>
      <c r="D9" s="5">
        <v>798</v>
      </c>
      <c r="E9" s="14"/>
      <c r="F9" s="10">
        <f t="shared" si="0"/>
        <v>0</v>
      </c>
    </row>
    <row r="10" spans="1:6" ht="23.65" customHeight="1" x14ac:dyDescent="0.35">
      <c r="A10" s="4">
        <v>8</v>
      </c>
      <c r="B10" s="7" t="s">
        <v>19</v>
      </c>
      <c r="C10" s="8" t="s">
        <v>20</v>
      </c>
      <c r="D10" s="5">
        <v>120</v>
      </c>
      <c r="E10" s="14"/>
      <c r="F10" s="10">
        <f t="shared" si="0"/>
        <v>0</v>
      </c>
    </row>
    <row r="11" spans="1:6" ht="23.65" customHeight="1" x14ac:dyDescent="0.35">
      <c r="A11" s="4">
        <v>9</v>
      </c>
      <c r="B11" s="5" t="s">
        <v>21</v>
      </c>
      <c r="C11" s="6" t="s">
        <v>22</v>
      </c>
      <c r="D11" s="5">
        <v>1128</v>
      </c>
      <c r="E11" s="14"/>
      <c r="F11" s="10">
        <f t="shared" si="0"/>
        <v>0</v>
      </c>
    </row>
    <row r="12" spans="1:6" ht="23.65" customHeight="1" x14ac:dyDescent="0.35">
      <c r="A12" s="4">
        <v>10</v>
      </c>
      <c r="B12" s="7" t="s">
        <v>23</v>
      </c>
      <c r="C12" s="8" t="s">
        <v>24</v>
      </c>
      <c r="D12" s="5">
        <v>114</v>
      </c>
      <c r="E12" s="14"/>
      <c r="F12" s="10">
        <f t="shared" si="0"/>
        <v>0</v>
      </c>
    </row>
    <row r="13" spans="1:6" ht="23.65" customHeight="1" x14ac:dyDescent="0.35">
      <c r="A13" s="4">
        <v>11</v>
      </c>
      <c r="B13" s="7" t="s">
        <v>25</v>
      </c>
      <c r="C13" s="8" t="s">
        <v>24</v>
      </c>
      <c r="D13" s="5">
        <v>114</v>
      </c>
      <c r="E13" s="14"/>
      <c r="F13" s="10">
        <f t="shared" si="0"/>
        <v>0</v>
      </c>
    </row>
    <row r="14" spans="1:6" ht="23.65" customHeight="1" x14ac:dyDescent="0.35">
      <c r="A14" s="4">
        <v>12</v>
      </c>
      <c r="B14" s="7" t="s">
        <v>26</v>
      </c>
      <c r="C14" s="8" t="s">
        <v>20</v>
      </c>
      <c r="D14" s="5">
        <v>156</v>
      </c>
      <c r="E14" s="14"/>
      <c r="F14" s="10">
        <f t="shared" si="0"/>
        <v>0</v>
      </c>
    </row>
    <row r="15" spans="1:6" ht="23.65" customHeight="1" x14ac:dyDescent="0.35">
      <c r="A15" s="4">
        <v>13</v>
      </c>
      <c r="B15" s="7" t="s">
        <v>27</v>
      </c>
      <c r="C15" s="6" t="s">
        <v>28</v>
      </c>
      <c r="D15" s="5">
        <v>72</v>
      </c>
      <c r="E15" s="14"/>
      <c r="F15" s="10">
        <f t="shared" si="0"/>
        <v>0</v>
      </c>
    </row>
    <row r="16" spans="1:6" ht="23.65" customHeight="1" x14ac:dyDescent="0.35">
      <c r="A16" s="4">
        <v>14</v>
      </c>
      <c r="B16" s="5" t="s">
        <v>29</v>
      </c>
      <c r="C16" s="6" t="s">
        <v>30</v>
      </c>
      <c r="D16" s="5">
        <v>936</v>
      </c>
      <c r="E16" s="14"/>
      <c r="F16" s="10">
        <f t="shared" si="0"/>
        <v>0</v>
      </c>
    </row>
    <row r="17" spans="1:6" ht="23.65" customHeight="1" x14ac:dyDescent="0.35">
      <c r="A17" s="4">
        <v>15</v>
      </c>
      <c r="B17" s="5" t="s">
        <v>31</v>
      </c>
      <c r="C17" s="6" t="s">
        <v>30</v>
      </c>
      <c r="D17" s="5">
        <v>1086</v>
      </c>
      <c r="E17" s="14"/>
      <c r="F17" s="10">
        <f t="shared" si="0"/>
        <v>0</v>
      </c>
    </row>
    <row r="18" spans="1:6" ht="23.65" customHeight="1" x14ac:dyDescent="0.35">
      <c r="A18" s="4">
        <v>16</v>
      </c>
      <c r="B18" s="5" t="s">
        <v>32</v>
      </c>
      <c r="C18" s="6" t="s">
        <v>33</v>
      </c>
      <c r="D18" s="5">
        <v>102</v>
      </c>
      <c r="E18" s="14"/>
      <c r="F18" s="10">
        <f t="shared" si="0"/>
        <v>0</v>
      </c>
    </row>
    <row r="19" spans="1:6" ht="23.65" customHeight="1" x14ac:dyDescent="0.35">
      <c r="A19" s="4">
        <v>17</v>
      </c>
      <c r="B19" s="5" t="s">
        <v>34</v>
      </c>
      <c r="C19" s="6" t="s">
        <v>33</v>
      </c>
      <c r="D19" s="5">
        <v>102</v>
      </c>
      <c r="E19" s="14"/>
      <c r="F19" s="10">
        <f t="shared" si="0"/>
        <v>0</v>
      </c>
    </row>
    <row r="20" spans="1:6" ht="23.65" customHeight="1" x14ac:dyDescent="0.35">
      <c r="A20" s="4">
        <v>18</v>
      </c>
      <c r="B20" s="7" t="s">
        <v>35</v>
      </c>
      <c r="C20" s="6" t="s">
        <v>30</v>
      </c>
      <c r="D20" s="5">
        <v>72</v>
      </c>
      <c r="E20" s="14"/>
      <c r="F20" s="10">
        <f t="shared" si="0"/>
        <v>0</v>
      </c>
    </row>
    <row r="21" spans="1:6" ht="23.65" customHeight="1" x14ac:dyDescent="0.35">
      <c r="A21" s="4">
        <v>19</v>
      </c>
      <c r="B21" s="7" t="s">
        <v>36</v>
      </c>
      <c r="C21" s="6" t="s">
        <v>30</v>
      </c>
      <c r="D21" s="5">
        <v>72</v>
      </c>
      <c r="E21" s="14"/>
      <c r="F21" s="10">
        <f t="shared" si="0"/>
        <v>0</v>
      </c>
    </row>
    <row r="22" spans="1:6" ht="23.65" customHeight="1" x14ac:dyDescent="0.35">
      <c r="A22" s="4">
        <v>20</v>
      </c>
      <c r="B22" s="7" t="s">
        <v>37</v>
      </c>
      <c r="C22" s="6" t="s">
        <v>30</v>
      </c>
      <c r="D22" s="5">
        <v>72</v>
      </c>
      <c r="E22" s="14"/>
      <c r="F22" s="10">
        <f t="shared" si="0"/>
        <v>0</v>
      </c>
    </row>
    <row r="23" spans="1:6" ht="23.65" customHeight="1" x14ac:dyDescent="0.35">
      <c r="A23" s="4">
        <v>21</v>
      </c>
      <c r="B23" s="7" t="s">
        <v>38</v>
      </c>
      <c r="C23" s="6" t="s">
        <v>30</v>
      </c>
      <c r="D23" s="5">
        <v>72</v>
      </c>
      <c r="E23" s="14"/>
      <c r="F23" s="10">
        <f t="shared" si="0"/>
        <v>0</v>
      </c>
    </row>
    <row r="24" spans="1:6" ht="23.65" customHeight="1" x14ac:dyDescent="0.35">
      <c r="A24" s="4">
        <v>22</v>
      </c>
      <c r="B24" s="5" t="s">
        <v>39</v>
      </c>
      <c r="C24" s="6" t="s">
        <v>40</v>
      </c>
      <c r="D24" s="5">
        <v>426</v>
      </c>
      <c r="E24" s="14"/>
      <c r="F24" s="10">
        <f t="shared" si="0"/>
        <v>0</v>
      </c>
    </row>
    <row r="25" spans="1:6" ht="23.65" customHeight="1" x14ac:dyDescent="0.35">
      <c r="A25" s="4">
        <v>23</v>
      </c>
      <c r="B25" s="5" t="s">
        <v>41</v>
      </c>
      <c r="C25" s="6" t="s">
        <v>40</v>
      </c>
      <c r="D25" s="5">
        <v>474</v>
      </c>
      <c r="E25" s="14"/>
      <c r="F25" s="10">
        <f t="shared" si="0"/>
        <v>0</v>
      </c>
    </row>
    <row r="26" spans="1:6" ht="23.65" customHeight="1" x14ac:dyDescent="0.35">
      <c r="A26" s="4">
        <v>24</v>
      </c>
      <c r="B26" s="7" t="s">
        <v>42</v>
      </c>
      <c r="C26" s="8" t="s">
        <v>43</v>
      </c>
      <c r="D26" s="5">
        <v>78</v>
      </c>
      <c r="E26" s="14"/>
      <c r="F26" s="10">
        <f t="shared" si="0"/>
        <v>0</v>
      </c>
    </row>
    <row r="27" spans="1:6" ht="23.65" customHeight="1" x14ac:dyDescent="0.35">
      <c r="A27" s="4">
        <v>25</v>
      </c>
      <c r="B27" s="5" t="s">
        <v>44</v>
      </c>
      <c r="C27" s="6" t="s">
        <v>45</v>
      </c>
      <c r="D27" s="5">
        <v>150</v>
      </c>
      <c r="E27" s="14"/>
      <c r="F27" s="10">
        <f t="shared" si="0"/>
        <v>0</v>
      </c>
    </row>
    <row r="28" spans="1:6" ht="23.65" customHeight="1" x14ac:dyDescent="0.35">
      <c r="A28" s="4">
        <v>26</v>
      </c>
      <c r="B28" s="5" t="s">
        <v>46</v>
      </c>
      <c r="C28" s="6" t="s">
        <v>47</v>
      </c>
      <c r="D28" s="5">
        <v>144</v>
      </c>
      <c r="E28" s="14"/>
      <c r="F28" s="10">
        <f t="shared" si="0"/>
        <v>0</v>
      </c>
    </row>
    <row r="29" spans="1:6" ht="23.65" customHeight="1" x14ac:dyDescent="0.35">
      <c r="A29" s="4">
        <v>27</v>
      </c>
      <c r="B29" s="5" t="s">
        <v>48</v>
      </c>
      <c r="C29" s="6" t="s">
        <v>49</v>
      </c>
      <c r="D29" s="5">
        <v>84</v>
      </c>
      <c r="E29" s="13"/>
      <c r="F29" s="10">
        <f t="shared" si="0"/>
        <v>0</v>
      </c>
    </row>
    <row r="30" spans="1:6" ht="23.65" customHeight="1" x14ac:dyDescent="0.35">
      <c r="A30" s="4">
        <v>28</v>
      </c>
      <c r="B30" s="5" t="s">
        <v>50</v>
      </c>
      <c r="C30" s="6" t="s">
        <v>51</v>
      </c>
      <c r="D30" s="5">
        <v>90</v>
      </c>
      <c r="E30" s="13"/>
      <c r="F30" s="10">
        <f t="shared" si="0"/>
        <v>0</v>
      </c>
    </row>
    <row r="31" spans="1:6" ht="23.65" customHeight="1" x14ac:dyDescent="0.35">
      <c r="A31" s="4">
        <v>29</v>
      </c>
      <c r="B31" s="7" t="s">
        <v>52</v>
      </c>
      <c r="C31" s="8" t="s">
        <v>24</v>
      </c>
      <c r="D31" s="5">
        <v>156</v>
      </c>
      <c r="E31" s="14"/>
      <c r="F31" s="10">
        <f t="shared" si="0"/>
        <v>0</v>
      </c>
    </row>
    <row r="32" spans="1:6" ht="23.65" customHeight="1" x14ac:dyDescent="0.35">
      <c r="A32" s="4">
        <v>30</v>
      </c>
      <c r="B32" s="5" t="s">
        <v>53</v>
      </c>
      <c r="C32" s="6" t="s">
        <v>30</v>
      </c>
      <c r="D32" s="5">
        <v>918</v>
      </c>
      <c r="E32" s="13"/>
      <c r="F32" s="10">
        <f t="shared" si="0"/>
        <v>0</v>
      </c>
    </row>
    <row r="33" spans="1:8" ht="23.65" customHeight="1" x14ac:dyDescent="0.35">
      <c r="A33" s="4">
        <v>31</v>
      </c>
      <c r="B33" s="5" t="s">
        <v>54</v>
      </c>
      <c r="C33" s="6" t="s">
        <v>55</v>
      </c>
      <c r="D33" s="5">
        <v>84</v>
      </c>
      <c r="E33" s="13"/>
      <c r="F33" s="10">
        <f t="shared" si="0"/>
        <v>0</v>
      </c>
    </row>
    <row r="34" spans="1:8" ht="23.65" customHeight="1" x14ac:dyDescent="0.35">
      <c r="A34" s="4">
        <v>32</v>
      </c>
      <c r="B34" s="5" t="s">
        <v>56</v>
      </c>
      <c r="C34" s="6" t="s">
        <v>57</v>
      </c>
      <c r="D34" s="5">
        <v>774</v>
      </c>
      <c r="E34" s="13"/>
      <c r="F34" s="10">
        <f t="shared" si="0"/>
        <v>0</v>
      </c>
    </row>
    <row r="35" spans="1:8" ht="23.65" customHeight="1" x14ac:dyDescent="0.35">
      <c r="A35" s="4">
        <v>33</v>
      </c>
      <c r="B35" s="5" t="s">
        <v>58</v>
      </c>
      <c r="C35" s="6" t="s">
        <v>59</v>
      </c>
      <c r="D35" s="5">
        <v>174</v>
      </c>
      <c r="E35" s="13"/>
      <c r="F35" s="10">
        <f t="shared" si="0"/>
        <v>0</v>
      </c>
    </row>
    <row r="36" spans="1:8" ht="23.65" customHeight="1" x14ac:dyDescent="0.35">
      <c r="A36" s="4">
        <v>34</v>
      </c>
      <c r="B36" s="5" t="s">
        <v>60</v>
      </c>
      <c r="C36" s="6" t="s">
        <v>15</v>
      </c>
      <c r="D36" s="5">
        <v>540</v>
      </c>
      <c r="E36" s="13"/>
      <c r="F36" s="10">
        <f t="shared" si="0"/>
        <v>0</v>
      </c>
    </row>
    <row r="37" spans="1:8" ht="23.65" customHeight="1" x14ac:dyDescent="0.35">
      <c r="A37" s="21" t="s">
        <v>61</v>
      </c>
      <c r="B37" s="21"/>
      <c r="C37" s="21"/>
      <c r="D37" s="21"/>
      <c r="E37" s="21"/>
      <c r="F37" s="11">
        <f>SUM(F3:F36)</f>
        <v>0</v>
      </c>
    </row>
    <row r="38" spans="1:8" ht="23.65" customHeight="1" x14ac:dyDescent="0.35">
      <c r="A38" s="17" t="s">
        <v>0</v>
      </c>
      <c r="B38" s="18" t="s">
        <v>62</v>
      </c>
      <c r="C38" s="2" t="s">
        <v>2</v>
      </c>
      <c r="D38" s="1" t="s">
        <v>3</v>
      </c>
      <c r="E38" s="1" t="s">
        <v>4</v>
      </c>
      <c r="F38" s="1" t="s">
        <v>5</v>
      </c>
    </row>
    <row r="39" spans="1:8" ht="23.65" customHeight="1" x14ac:dyDescent="0.35">
      <c r="A39" s="4">
        <v>35</v>
      </c>
      <c r="B39" s="7" t="s">
        <v>63</v>
      </c>
      <c r="C39" s="8" t="s">
        <v>47</v>
      </c>
      <c r="D39" s="5">
        <v>54</v>
      </c>
      <c r="E39" s="14"/>
      <c r="F39" s="10">
        <f t="shared" ref="F39:F49" si="1">D39*E39</f>
        <v>0</v>
      </c>
    </row>
    <row r="40" spans="1:8" ht="23.65" customHeight="1" x14ac:dyDescent="0.35">
      <c r="A40" s="4">
        <v>36</v>
      </c>
      <c r="B40" s="7" t="s">
        <v>64</v>
      </c>
      <c r="C40" s="8" t="s">
        <v>47</v>
      </c>
      <c r="D40" s="5">
        <v>60</v>
      </c>
      <c r="E40" s="14"/>
      <c r="F40" s="10">
        <f t="shared" si="1"/>
        <v>0</v>
      </c>
    </row>
    <row r="41" spans="1:8" ht="23.65" customHeight="1" x14ac:dyDescent="0.35">
      <c r="A41" s="4">
        <v>37</v>
      </c>
      <c r="B41" s="7" t="s">
        <v>65</v>
      </c>
      <c r="C41" s="8" t="s">
        <v>47</v>
      </c>
      <c r="D41" s="5">
        <v>18</v>
      </c>
      <c r="E41" s="14"/>
      <c r="F41" s="10">
        <f t="shared" si="1"/>
        <v>0</v>
      </c>
    </row>
    <row r="42" spans="1:8" ht="23.65" customHeight="1" x14ac:dyDescent="0.35">
      <c r="A42" s="4">
        <v>38</v>
      </c>
      <c r="B42" s="7" t="s">
        <v>66</v>
      </c>
      <c r="C42" s="8" t="s">
        <v>47</v>
      </c>
      <c r="D42" s="5">
        <v>12</v>
      </c>
      <c r="E42" s="14"/>
      <c r="F42" s="10">
        <f t="shared" si="1"/>
        <v>0</v>
      </c>
    </row>
    <row r="43" spans="1:8" ht="23.65" customHeight="1" x14ac:dyDescent="0.35">
      <c r="A43" s="4">
        <v>39</v>
      </c>
      <c r="B43" s="7" t="s">
        <v>67</v>
      </c>
      <c r="C43" s="8" t="s">
        <v>47</v>
      </c>
      <c r="D43" s="5">
        <v>18</v>
      </c>
      <c r="E43" s="14"/>
      <c r="F43" s="10">
        <f t="shared" si="1"/>
        <v>0</v>
      </c>
    </row>
    <row r="44" spans="1:8" ht="23.65" customHeight="1" x14ac:dyDescent="0.35">
      <c r="A44" s="4">
        <v>40</v>
      </c>
      <c r="B44" s="7" t="s">
        <v>68</v>
      </c>
      <c r="C44" s="8" t="s">
        <v>47</v>
      </c>
      <c r="D44" s="5">
        <v>18</v>
      </c>
      <c r="E44" s="14"/>
      <c r="F44" s="10">
        <f t="shared" si="1"/>
        <v>0</v>
      </c>
    </row>
    <row r="45" spans="1:8" ht="28.9" customHeight="1" x14ac:dyDescent="0.35">
      <c r="A45" s="4">
        <v>41</v>
      </c>
      <c r="B45" s="7" t="s">
        <v>69</v>
      </c>
      <c r="C45" s="8" t="s">
        <v>22</v>
      </c>
      <c r="D45" s="5">
        <v>12</v>
      </c>
      <c r="E45" s="14"/>
      <c r="F45" s="10">
        <f t="shared" si="1"/>
        <v>0</v>
      </c>
    </row>
    <row r="46" spans="1:8" ht="31.25" customHeight="1" x14ac:dyDescent="0.35">
      <c r="A46" s="4">
        <v>42</v>
      </c>
      <c r="B46" s="7" t="s">
        <v>70</v>
      </c>
      <c r="C46" s="8" t="s">
        <v>22</v>
      </c>
      <c r="D46" s="5">
        <v>12</v>
      </c>
      <c r="E46" s="14"/>
      <c r="F46" s="10">
        <f t="shared" si="1"/>
        <v>0</v>
      </c>
    </row>
    <row r="47" spans="1:8" x14ac:dyDescent="0.35">
      <c r="A47" s="4">
        <v>43</v>
      </c>
      <c r="B47" s="7" t="s">
        <v>71</v>
      </c>
      <c r="C47" s="8" t="s">
        <v>72</v>
      </c>
      <c r="D47" s="5">
        <v>72</v>
      </c>
      <c r="E47" s="14"/>
      <c r="F47" s="10">
        <f t="shared" si="1"/>
        <v>0</v>
      </c>
    </row>
    <row r="48" spans="1:8" ht="21" x14ac:dyDescent="0.5">
      <c r="A48" s="4">
        <v>44</v>
      </c>
      <c r="B48" s="7" t="s">
        <v>73</v>
      </c>
      <c r="C48" s="4" t="s">
        <v>22</v>
      </c>
      <c r="D48" s="6">
        <v>12</v>
      </c>
      <c r="E48" s="15"/>
      <c r="F48" s="10">
        <f t="shared" si="1"/>
        <v>0</v>
      </c>
      <c r="G48" s="3"/>
      <c r="H48" s="3"/>
    </row>
    <row r="49" spans="1:6" x14ac:dyDescent="0.35">
      <c r="A49" s="4">
        <v>45</v>
      </c>
      <c r="B49" s="7" t="s">
        <v>74</v>
      </c>
      <c r="C49" s="8" t="s">
        <v>22</v>
      </c>
      <c r="D49" s="6">
        <v>18</v>
      </c>
      <c r="E49" s="16"/>
      <c r="F49" s="10">
        <f t="shared" si="1"/>
        <v>0</v>
      </c>
    </row>
    <row r="50" spans="1:6" ht="25.25" customHeight="1" x14ac:dyDescent="0.35">
      <c r="A50" s="21" t="s">
        <v>75</v>
      </c>
      <c r="B50" s="21"/>
      <c r="C50" s="21"/>
      <c r="D50" s="21"/>
      <c r="E50" s="21"/>
      <c r="F50" s="11">
        <f>SUM(F39:F49)</f>
        <v>0</v>
      </c>
    </row>
    <row r="51" spans="1:6" ht="29.15" customHeight="1" x14ac:dyDescent="0.35">
      <c r="A51" s="22" t="s">
        <v>76</v>
      </c>
      <c r="B51" s="22"/>
      <c r="C51" s="22"/>
      <c r="D51" s="22"/>
      <c r="E51" s="22"/>
      <c r="F51" s="12">
        <f>F37+F50</f>
        <v>0</v>
      </c>
    </row>
    <row r="52" spans="1:6" ht="30.5" customHeight="1" x14ac:dyDescent="0.35">
      <c r="A52" s="23" t="s">
        <v>77</v>
      </c>
      <c r="B52" s="23"/>
      <c r="C52" s="23"/>
      <c r="D52" s="23"/>
      <c r="E52" s="23"/>
      <c r="F52" s="23"/>
    </row>
    <row r="53" spans="1:6" ht="23.65" customHeight="1" x14ac:dyDescent="0.35">
      <c r="A53" s="19" t="s">
        <v>78</v>
      </c>
      <c r="B53" s="19"/>
      <c r="C53" s="20"/>
      <c r="D53" s="20"/>
      <c r="E53" s="20"/>
      <c r="F53" s="20"/>
    </row>
    <row r="54" spans="1:6" ht="21" customHeight="1" x14ac:dyDescent="0.35">
      <c r="A54" s="19" t="s">
        <v>79</v>
      </c>
      <c r="B54" s="19"/>
      <c r="C54" s="20"/>
      <c r="D54" s="20"/>
      <c r="E54" s="20"/>
      <c r="F54" s="20"/>
    </row>
    <row r="55" spans="1:6" ht="24.9" customHeight="1" x14ac:dyDescent="0.35">
      <c r="A55" s="19" t="s">
        <v>80</v>
      </c>
      <c r="B55" s="19"/>
      <c r="C55" s="20"/>
      <c r="D55" s="20"/>
      <c r="E55" s="20"/>
      <c r="F55" s="20"/>
    </row>
    <row r="62" spans="1:6" hidden="1" x14ac:dyDescent="0.35"/>
  </sheetData>
  <sheetProtection algorithmName="SHA-512" hashValue="0CpIYeheAQbi2qLV6DrCx5gn9t8YAaZ/dJbqxO0DRA0B11oY+arjlg7OMizjrm3OiGtTBjXC0YssFGhFGlvUzQ==" saltValue="jo/UDz+5VmQuPKAnV0Mgqw==" spinCount="100000" sheet="1" objects="1" scenarios="1"/>
  <mergeCells count="10">
    <mergeCell ref="A54:B54"/>
    <mergeCell ref="C54:F54"/>
    <mergeCell ref="A55:B55"/>
    <mergeCell ref="C55:F55"/>
    <mergeCell ref="A37:E37"/>
    <mergeCell ref="A50:E50"/>
    <mergeCell ref="A51:E51"/>
    <mergeCell ref="A52:F52"/>
    <mergeCell ref="A53:B53"/>
    <mergeCell ref="C53:F53"/>
  </mergeCells>
  <pageMargins left="0.7" right="0.7" top="0.75" bottom="0.75" header="0.3" footer="0.3"/>
  <pageSetup paperSize="9" fitToHeight="0" orientation="landscape" horizontalDpi="4294967293" verticalDpi="4294967293" r:id="rId1"/>
  <headerFooter>
    <oddHeader>&amp;L&amp;C&amp;A&amp;R</oddHeader>
    <oddFooter>&amp;L&amp;P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7F4D7699594408900E8E31FEAEBF9" ma:contentTypeVersion="22" ma:contentTypeDescription="Create a new document." ma:contentTypeScope="" ma:versionID="3a0f704aa35bd1453388632b068d35e0">
  <xsd:schema xmlns:xsd="http://www.w3.org/2001/XMLSchema" xmlns:xs="http://www.w3.org/2001/XMLSchema" xmlns:p="http://schemas.microsoft.com/office/2006/metadata/properties" xmlns:ns1="http://schemas.microsoft.com/sharepoint/v3" xmlns:ns2="65103825-21c7-4945-a799-e43ff2044c58" xmlns:ns3="ee553bab-a32a-43d4-87b2-e1f55f895e44" targetNamespace="http://schemas.microsoft.com/office/2006/metadata/properties" ma:root="true" ma:fieldsID="0d69c7133eba4dd3730f978f8e105fff" ns1:_="" ns2:_="" ns3:_="">
    <xsd:import namespace="http://schemas.microsoft.com/sharepoint/v3"/>
    <xsd:import namespace="65103825-21c7-4945-a799-e43ff2044c58"/>
    <xsd:import namespace="ee553bab-a32a-43d4-87b2-e1f55f895e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Open_x0020_with_x0020_Seclo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03825-21c7-4945-a799-e43ff2044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a955067c-4844-4e4f-970b-73b17f1117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en_x0020_with_x0020_Seclore" ma:index="29" nillable="true" ma:displayName="Open with Seclore" ma:hidden="true" ma:internalName="Open_x0020_with_x0020_Seclor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53bab-a32a-43d4-87b2-e1f55f895e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5894ef0-8ade-4a0b-ab50-f315a4b825e4}" ma:internalName="TaxCatchAll" ma:showField="CatchAllData" ma:web="ee553bab-a32a-43d4-87b2-e1f55f895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pen_x0020_with_x0020_Seclore xmlns="65103825-21c7-4945-a799-e43ff2044c58" xsi:nil="true"/>
    <_Flow_SignoffStatus xmlns="65103825-21c7-4945-a799-e43ff2044c58" xsi:nil="true"/>
    <lcf76f155ced4ddcb4097134ff3c332f xmlns="65103825-21c7-4945-a799-e43ff2044c58">
      <Terms xmlns="http://schemas.microsoft.com/office/infopath/2007/PartnerControls"/>
    </lcf76f155ced4ddcb4097134ff3c332f>
    <_ip_UnifiedCompliancePolicyProperties xmlns="http://schemas.microsoft.com/sharepoint/v3" xsi:nil="true"/>
    <TaxCatchAll xmlns="ee553bab-a32a-43d4-87b2-e1f55f895e44" xsi:nil="true"/>
  </documentManagement>
</p:properties>
</file>

<file path=customXml/itemProps1.xml><?xml version="1.0" encoding="utf-8"?>
<ds:datastoreItem xmlns:ds="http://schemas.openxmlformats.org/officeDocument/2006/customXml" ds:itemID="{FD8B00E3-1703-492E-9788-054E26C5EB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D22C62-1026-42A8-8E62-CEFFF0FD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5103825-21c7-4945-a799-e43ff2044c58"/>
    <ds:schemaRef ds:uri="ee553bab-a32a-43d4-87b2-e1f55f895e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102679-0F04-4B06-9946-E26398A16943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ee553bab-a32a-43d4-87b2-e1f55f895e44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5103825-21c7-4945-a799-e43ff2044c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Annex_1_Financial_Offer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Jihad Hasan Ahmed</dc:creator>
  <cp:lastModifiedBy>Jihad Hasan Ahmed</cp:lastModifiedBy>
  <cp:lastPrinted>2024-10-15T10:39:49Z</cp:lastPrinted>
  <dcterms:created xsi:type="dcterms:W3CDTF">2024-10-10T11:11:56Z</dcterms:created>
  <dcterms:modified xsi:type="dcterms:W3CDTF">2024-10-15T10:40:49Z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0x010100CDC7F4D7699594408900E8E31FEAEBF9</vt:lpwstr>
  </property>
  <property fmtid="{D5CDD505-2E9C-101B-9397-08002B2CF9AE}" pid="3" name="MediaServiceImageTags">
    <vt:lpwstr/>
  </property>
</Properties>
</file>